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_SDataFigEV3 (Fig S12)\"/>
    </mc:Choice>
  </mc:AlternateContent>
  <bookViews>
    <workbookView xWindow="480" yWindow="120" windowWidth="27792" windowHeight="12588"/>
  </bookViews>
  <sheets>
    <sheet name="FigEV3" sheetId="1" r:id="rId1"/>
    <sheet name="p-value" sheetId="2" r:id="rId2"/>
  </sheets>
  <calcPr calcId="152511"/>
</workbook>
</file>

<file path=xl/calcChain.xml><?xml version="1.0" encoding="utf-8"?>
<calcChain xmlns="http://schemas.openxmlformats.org/spreadsheetml/2006/main">
  <c r="M8" i="2" l="1"/>
  <c r="M7" i="2"/>
  <c r="M6" i="2"/>
  <c r="L20" i="1" l="1"/>
  <c r="M20" i="1"/>
  <c r="L21" i="1"/>
  <c r="M21" i="1"/>
  <c r="K21" i="1"/>
  <c r="K20" i="1"/>
  <c r="L17" i="1"/>
  <c r="M17" i="1"/>
  <c r="L18" i="1"/>
  <c r="M18" i="1"/>
  <c r="K18" i="1"/>
  <c r="K17" i="1"/>
  <c r="G20" i="1"/>
  <c r="H20" i="1"/>
  <c r="I20" i="1"/>
  <c r="G21" i="1"/>
  <c r="H21" i="1"/>
  <c r="I21" i="1"/>
  <c r="F21" i="1"/>
  <c r="F20" i="1"/>
  <c r="G17" i="1"/>
  <c r="H17" i="1"/>
  <c r="I17" i="1"/>
  <c r="G18" i="1"/>
  <c r="H18" i="1"/>
  <c r="I18" i="1"/>
  <c r="F18" i="1"/>
  <c r="F17" i="1"/>
</calcChain>
</file>

<file path=xl/sharedStrings.xml><?xml version="1.0" encoding="utf-8"?>
<sst xmlns="http://schemas.openxmlformats.org/spreadsheetml/2006/main" count="37" uniqueCount="24">
  <si>
    <t>Strain</t>
  </si>
  <si>
    <t>Z904</t>
  </si>
  <si>
    <t>S4197 glmS::tet glmS'-lacZ</t>
  </si>
  <si>
    <t>OD600</t>
  </si>
  <si>
    <t>1h</t>
  </si>
  <si>
    <t>2h</t>
  </si>
  <si>
    <t>3h</t>
  </si>
  <si>
    <t>t=0</t>
  </si>
  <si>
    <t>LacZ activity</t>
  </si>
  <si>
    <t>Set 1 + GlcN</t>
  </si>
  <si>
    <t>Set 1 - GlcN</t>
  </si>
  <si>
    <t>Set 2 + GlcN</t>
  </si>
  <si>
    <t>Set 2 - GlcN</t>
  </si>
  <si>
    <t>Set 3 + GlcN</t>
  </si>
  <si>
    <t>Set 3 - GlcN</t>
  </si>
  <si>
    <t>Average + GlcN</t>
  </si>
  <si>
    <t>Average - GlcN</t>
  </si>
  <si>
    <t>Stdevp + GlcN</t>
  </si>
  <si>
    <t>Stdevp - GlcN</t>
  </si>
  <si>
    <t>t=1h</t>
  </si>
  <si>
    <t>t=2h</t>
  </si>
  <si>
    <t>t=3h</t>
  </si>
  <si>
    <t>p-value</t>
  </si>
  <si>
    <r>
      <rPr>
        <i/>
        <sz val="11"/>
        <color theme="1"/>
        <rFont val="Calibri"/>
        <family val="2"/>
        <scheme val="minor"/>
      </rPr>
      <t>glmS</t>
    </r>
    <r>
      <rPr>
        <sz val="11"/>
        <color theme="1"/>
        <rFont val="Calibri"/>
        <family val="2"/>
        <scheme val="minor"/>
      </rPr>
      <t xml:space="preserve"> expression +GlcN vs -GlcN at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</si>
</sst>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1" fillId="2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1"/>
  <sheetViews>
    <sheetView tabSelected="1" workbookViewId="0">
      <selection activeCell="D28" sqref="D28"/>
    </sheetView>
  </sheetViews>
  <sheetFormatPr defaultRowHeight="14.4" x14ac:dyDescent="0.3"/>
  <cols>
    <col min="4" max="4" width="24.33203125" bestFit="1" customWidth="1"/>
    <col min="5" max="5" width="14.44140625" bestFit="1" customWidth="1"/>
    <col min="11" max="11" width="12" bestFit="1" customWidth="1"/>
    <col min="17" max="17" width="18.33203125" bestFit="1" customWidth="1"/>
  </cols>
  <sheetData>
    <row r="2" spans="3:13" x14ac:dyDescent="0.3">
      <c r="C2" t="s">
        <v>0</v>
      </c>
    </row>
    <row r="3" spans="3:13" x14ac:dyDescent="0.3">
      <c r="C3" s="1" t="s">
        <v>1</v>
      </c>
      <c r="D3" s="1" t="s">
        <v>2</v>
      </c>
    </row>
    <row r="6" spans="3:13" x14ac:dyDescent="0.3">
      <c r="F6" s="9" t="s">
        <v>3</v>
      </c>
      <c r="G6" s="9"/>
      <c r="H6" s="9"/>
      <c r="I6" s="9"/>
      <c r="K6" s="9" t="s">
        <v>8</v>
      </c>
      <c r="L6" s="9"/>
      <c r="M6" s="9"/>
    </row>
    <row r="7" spans="3:13" x14ac:dyDescent="0.3">
      <c r="F7" t="s">
        <v>7</v>
      </c>
      <c r="G7">
        <v>1</v>
      </c>
      <c r="H7">
        <v>2</v>
      </c>
      <c r="I7">
        <v>3</v>
      </c>
      <c r="K7" s="2" t="s">
        <v>4</v>
      </c>
      <c r="L7" s="2" t="s">
        <v>5</v>
      </c>
      <c r="M7" s="2" t="s">
        <v>6</v>
      </c>
    </row>
    <row r="8" spans="3:13" x14ac:dyDescent="0.3">
      <c r="E8" t="s">
        <v>9</v>
      </c>
      <c r="F8">
        <v>0.376</v>
      </c>
      <c r="G8" s="3">
        <v>1.98</v>
      </c>
      <c r="H8" s="3">
        <v>4.49</v>
      </c>
      <c r="I8" s="3">
        <v>5.45</v>
      </c>
      <c r="K8" s="2">
        <v>3.7152777777777781</v>
      </c>
      <c r="L8" s="2">
        <v>4.7631133671742809</v>
      </c>
      <c r="M8" s="2">
        <v>4.4207533759772559</v>
      </c>
    </row>
    <row r="9" spans="3:13" x14ac:dyDescent="0.3">
      <c r="C9" s="8"/>
      <c r="E9" s="2" t="s">
        <v>10</v>
      </c>
      <c r="F9" s="2">
        <v>0.376</v>
      </c>
      <c r="G9" s="3">
        <v>1.51</v>
      </c>
      <c r="H9" s="3">
        <v>0.55500000000000005</v>
      </c>
      <c r="I9" s="3">
        <v>0.58799999999999997</v>
      </c>
      <c r="K9" s="2">
        <v>16.44880174291939</v>
      </c>
      <c r="L9" s="2">
        <v>72.361378719760211</v>
      </c>
      <c r="M9" s="2">
        <v>57.142857142857139</v>
      </c>
    </row>
    <row r="11" spans="3:13" x14ac:dyDescent="0.3">
      <c r="E11" s="3" t="s">
        <v>11</v>
      </c>
      <c r="F11" s="4">
        <v>0.36599999999999999</v>
      </c>
      <c r="G11" s="4">
        <v>1.92</v>
      </c>
      <c r="H11" s="4">
        <v>3.94</v>
      </c>
      <c r="I11" s="4">
        <v>4.6900000000000004</v>
      </c>
      <c r="K11" s="5">
        <v>3.1313131313131315</v>
      </c>
      <c r="L11" s="5">
        <v>4.8329621380846319</v>
      </c>
      <c r="M11" s="5">
        <v>4.1467889908256881</v>
      </c>
    </row>
    <row r="12" spans="3:13" x14ac:dyDescent="0.3">
      <c r="E12" s="3" t="s">
        <v>12</v>
      </c>
      <c r="F12" s="4">
        <v>0.36599999999999999</v>
      </c>
      <c r="G12" s="4">
        <v>1.7</v>
      </c>
      <c r="H12" s="4">
        <v>0.86499999999999999</v>
      </c>
      <c r="I12" s="4">
        <v>0.434</v>
      </c>
      <c r="K12" s="5">
        <v>14.66923022146265</v>
      </c>
      <c r="L12" s="5">
        <v>47.297297297297291</v>
      </c>
      <c r="M12" s="5">
        <v>52.59308024284983</v>
      </c>
    </row>
    <row r="14" spans="3:13" x14ac:dyDescent="0.3">
      <c r="E14" s="5" t="s">
        <v>13</v>
      </c>
      <c r="F14">
        <v>0.34799999999999998</v>
      </c>
      <c r="G14" s="8">
        <v>1.75</v>
      </c>
      <c r="H14" s="8">
        <v>4.6100000000000003</v>
      </c>
      <c r="I14" s="8">
        <v>5.7</v>
      </c>
      <c r="K14" s="6">
        <v>5.1251840942562588</v>
      </c>
      <c r="L14" s="6">
        <v>6.5600861556743908</v>
      </c>
      <c r="M14" s="6">
        <v>4.5758928571428577</v>
      </c>
    </row>
    <row r="15" spans="3:13" x14ac:dyDescent="0.3">
      <c r="E15" s="5" t="s">
        <v>14</v>
      </c>
      <c r="F15" s="8">
        <v>0.34799999999999998</v>
      </c>
      <c r="G15" s="8">
        <v>1.42</v>
      </c>
      <c r="H15" s="8">
        <v>0.74</v>
      </c>
      <c r="I15" s="8">
        <v>0.44700000000000001</v>
      </c>
      <c r="K15" s="7">
        <v>27.409279560524663</v>
      </c>
      <c r="L15" s="7">
        <v>61.73986486486487</v>
      </c>
      <c r="M15" s="7">
        <v>43.937958577133834</v>
      </c>
    </row>
    <row r="17" spans="5:13" x14ac:dyDescent="0.3">
      <c r="E17" t="s">
        <v>15</v>
      </c>
      <c r="F17">
        <f>(AVERAGE(F8,F11,F14))</f>
        <v>0.36333333333333329</v>
      </c>
      <c r="G17" s="8">
        <f t="shared" ref="G17:I17" si="0">(AVERAGE(G8,G11,G14))</f>
        <v>1.8833333333333335</v>
      </c>
      <c r="H17" s="8">
        <f t="shared" si="0"/>
        <v>4.3466666666666667</v>
      </c>
      <c r="I17" s="8">
        <f t="shared" si="0"/>
        <v>5.28</v>
      </c>
      <c r="K17">
        <f>(AVERAGE(K8,K11,K14))</f>
        <v>3.9905916677823896</v>
      </c>
      <c r="L17" s="8">
        <f t="shared" ref="L17:M17" si="1">(AVERAGE(L8,L11,L14))</f>
        <v>5.3853872203111015</v>
      </c>
      <c r="M17" s="8">
        <f t="shared" si="1"/>
        <v>4.3811450746486003</v>
      </c>
    </row>
    <row r="18" spans="5:13" x14ac:dyDescent="0.3">
      <c r="E18" s="8" t="s">
        <v>16</v>
      </c>
      <c r="F18" s="8">
        <f>(AVERAGE(F9,F12,F15))</f>
        <v>0.36333333333333329</v>
      </c>
      <c r="G18" s="8">
        <f t="shared" ref="G18:I18" si="2">(AVERAGE(G9,G12,G15))</f>
        <v>1.5433333333333332</v>
      </c>
      <c r="H18" s="8">
        <f t="shared" si="2"/>
        <v>0.72000000000000008</v>
      </c>
      <c r="I18" s="8">
        <f t="shared" si="2"/>
        <v>0.48966666666666669</v>
      </c>
      <c r="K18" s="8">
        <f>(AVERAGE(K9,K12,K15))</f>
        <v>19.509103841635568</v>
      </c>
      <c r="L18" s="8">
        <f t="shared" ref="L18:M18" si="3">(AVERAGE(L9,L12,L15))</f>
        <v>60.466180293974126</v>
      </c>
      <c r="M18" s="8">
        <f t="shared" si="3"/>
        <v>51.224631987613598</v>
      </c>
    </row>
    <row r="20" spans="5:13" x14ac:dyDescent="0.3">
      <c r="E20" s="8" t="s">
        <v>17</v>
      </c>
      <c r="F20">
        <f>(_xlfn.STDEV.P(F8,F11,F14))</f>
        <v>1.1585431464655188E-2</v>
      </c>
      <c r="G20" s="8">
        <f t="shared" ref="G20:I20" si="4">(_xlfn.STDEV.P(G8,G11,G14))</f>
        <v>9.7410927974683037E-2</v>
      </c>
      <c r="H20" s="8">
        <f t="shared" si="4"/>
        <v>0.29169999809545588</v>
      </c>
      <c r="I20" s="8">
        <f t="shared" si="4"/>
        <v>0.42949582846247364</v>
      </c>
      <c r="K20">
        <f>(_xlfn.STDEV.P(K8,K11,K14))</f>
        <v>0.83695028037872454</v>
      </c>
      <c r="L20" s="8">
        <f t="shared" ref="L20:M20" si="5">(_xlfn.STDEV.P(L8,L11,L14))</f>
        <v>0.83112690738023176</v>
      </c>
      <c r="M20" s="8">
        <f t="shared" si="5"/>
        <v>0.1774056466081656</v>
      </c>
    </row>
    <row r="21" spans="5:13" x14ac:dyDescent="0.3">
      <c r="E21" s="8" t="s">
        <v>18</v>
      </c>
      <c r="F21" s="8">
        <f>(_xlfn.STDEV.P(F9,F12,F15))</f>
        <v>1.1585431464655188E-2</v>
      </c>
      <c r="G21" s="8">
        <f t="shared" ref="G21:I21" si="6">(_xlfn.STDEV.P(G9,G12,G15))</f>
        <v>0.11671427600007732</v>
      </c>
      <c r="H21" s="8">
        <f t="shared" si="6"/>
        <v>0.12734467663262045</v>
      </c>
      <c r="I21" s="8">
        <f t="shared" si="6"/>
        <v>6.9734416817586284E-2</v>
      </c>
      <c r="K21" s="8">
        <f>(_xlfn.STDEV.P(K9,K12,K15))</f>
        <v>5.6333116957368565</v>
      </c>
      <c r="L21" s="8">
        <f t="shared" ref="L21:M21" si="7">(_xlfn.STDEV.P(L9,L12,L15))</f>
        <v>10.271927721629067</v>
      </c>
      <c r="M21" s="8">
        <f t="shared" si="7"/>
        <v>5.477032317061596</v>
      </c>
    </row>
  </sheetData>
  <mergeCells count="2">
    <mergeCell ref="F6:I6"/>
    <mergeCell ref="K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P26"/>
  <sheetViews>
    <sheetView workbookViewId="0">
      <selection activeCell="G21" sqref="G21"/>
    </sheetView>
  </sheetViews>
  <sheetFormatPr defaultRowHeight="14.4" x14ac:dyDescent="0.3"/>
  <cols>
    <col min="5" max="5" width="11.33203125" bestFit="1" customWidth="1"/>
    <col min="12" max="12" width="31.6640625" bestFit="1" customWidth="1"/>
  </cols>
  <sheetData>
    <row r="4" spans="5:14" x14ac:dyDescent="0.3">
      <c r="G4" s="9" t="s">
        <v>8</v>
      </c>
      <c r="H4" s="9"/>
      <c r="I4" s="9"/>
    </row>
    <row r="5" spans="5:14" x14ac:dyDescent="0.3">
      <c r="G5" s="8"/>
      <c r="H5" s="8"/>
      <c r="I5" s="8"/>
      <c r="L5" t="s">
        <v>23</v>
      </c>
      <c r="M5" t="s">
        <v>22</v>
      </c>
    </row>
    <row r="6" spans="5:14" x14ac:dyDescent="0.3">
      <c r="E6" s="8" t="s">
        <v>9</v>
      </c>
      <c r="F6" t="s">
        <v>4</v>
      </c>
      <c r="G6" s="8">
        <v>3.7152777777777781</v>
      </c>
      <c r="H6" s="8">
        <v>3.1313131313131315</v>
      </c>
      <c r="I6" s="8">
        <v>5.1251840942562588</v>
      </c>
      <c r="L6" t="s">
        <v>19</v>
      </c>
      <c r="M6">
        <f>(_xlfn.T.TEST(G6:I6,G7:I7,2,1))</f>
        <v>4.4809376871079262E-2</v>
      </c>
    </row>
    <row r="7" spans="5:14" x14ac:dyDescent="0.3">
      <c r="E7" s="8" t="s">
        <v>10</v>
      </c>
      <c r="F7" t="s">
        <v>4</v>
      </c>
      <c r="G7" s="8">
        <v>16.44880174291939</v>
      </c>
      <c r="H7" s="8">
        <v>14.66923022146265</v>
      </c>
      <c r="I7" s="8">
        <v>27.409279560524663</v>
      </c>
      <c r="L7" t="s">
        <v>20</v>
      </c>
      <c r="M7" s="8">
        <f>(_xlfn.T.TEST(G9:I9,G10:I10,2,1))</f>
        <v>1.6913413285404768E-2</v>
      </c>
    </row>
    <row r="8" spans="5:14" x14ac:dyDescent="0.3">
      <c r="E8" s="8"/>
      <c r="L8" t="s">
        <v>21</v>
      </c>
      <c r="M8" s="8">
        <f>(_xlfn.T.TEST(G12:I12,G13:I13,2,1))</f>
        <v>6.9970893336013806E-3</v>
      </c>
    </row>
    <row r="9" spans="5:14" x14ac:dyDescent="0.3">
      <c r="E9" s="8" t="s">
        <v>11</v>
      </c>
      <c r="F9" t="s">
        <v>5</v>
      </c>
      <c r="G9" s="8">
        <v>4.7631133671742809</v>
      </c>
      <c r="H9" s="8">
        <v>4.8329621380846319</v>
      </c>
      <c r="I9" s="8">
        <v>6.5600861556743908</v>
      </c>
    </row>
    <row r="10" spans="5:14" x14ac:dyDescent="0.3">
      <c r="E10" s="8" t="s">
        <v>12</v>
      </c>
      <c r="F10" t="s">
        <v>5</v>
      </c>
      <c r="G10" s="8">
        <v>72.361378719760211</v>
      </c>
      <c r="H10" s="8">
        <v>47.297297297297291</v>
      </c>
      <c r="I10" s="8">
        <v>61.73986486486487</v>
      </c>
    </row>
    <row r="11" spans="5:14" x14ac:dyDescent="0.3">
      <c r="E11" s="8"/>
    </row>
    <row r="12" spans="5:14" x14ac:dyDescent="0.3">
      <c r="E12" s="8" t="s">
        <v>13</v>
      </c>
      <c r="F12" t="s">
        <v>6</v>
      </c>
      <c r="G12" s="8">
        <v>4.4207533759772559</v>
      </c>
      <c r="H12" s="8">
        <v>4.1467889908256881</v>
      </c>
      <c r="I12" s="8">
        <v>4.5758928571428577</v>
      </c>
    </row>
    <row r="13" spans="5:14" x14ac:dyDescent="0.3">
      <c r="E13" s="8" t="s">
        <v>14</v>
      </c>
      <c r="F13" t="s">
        <v>6</v>
      </c>
      <c r="G13" s="8">
        <v>57.142857142857139</v>
      </c>
      <c r="H13" s="8">
        <v>52.59308024284983</v>
      </c>
      <c r="I13" s="8">
        <v>43.937958577133834</v>
      </c>
    </row>
    <row r="16" spans="5:14" x14ac:dyDescent="0.3">
      <c r="L16" s="8"/>
      <c r="M16" s="8"/>
      <c r="N16" s="8"/>
    </row>
    <row r="20" spans="14:16" x14ac:dyDescent="0.3">
      <c r="N20" s="8"/>
      <c r="O20" s="8"/>
      <c r="P20" s="8"/>
    </row>
    <row r="21" spans="14:16" x14ac:dyDescent="0.3">
      <c r="N21" s="8"/>
      <c r="O21" s="8"/>
      <c r="P21" s="8"/>
    </row>
    <row r="22" spans="14:16" x14ac:dyDescent="0.3">
      <c r="N22" s="8"/>
      <c r="O22" s="8"/>
      <c r="P22" s="8"/>
    </row>
    <row r="23" spans="14:16" x14ac:dyDescent="0.3">
      <c r="N23" s="8"/>
      <c r="O23" s="8"/>
      <c r="P23" s="8"/>
    </row>
    <row r="24" spans="14:16" x14ac:dyDescent="0.3">
      <c r="N24" s="8"/>
      <c r="O24" s="8"/>
      <c r="P24" s="8"/>
    </row>
    <row r="25" spans="14:16" x14ac:dyDescent="0.3">
      <c r="N25" s="8"/>
      <c r="O25" s="8"/>
      <c r="P25" s="8"/>
    </row>
    <row r="26" spans="14:16" x14ac:dyDescent="0.3">
      <c r="N26" s="8"/>
      <c r="O26" s="8"/>
      <c r="P26" s="8"/>
    </row>
  </sheetData>
  <mergeCells count="1"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FigEV3</vt:lpstr>
      <vt:lpstr>p-value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2019-07-15T10:01:15Z</dcterms:created>
  <dcterms:modified xsi:type="dcterms:W3CDTF">2019-12-19T16:59:29Z</dcterms:modified>
</cp:coreProperties>
</file>